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iftc\ai-driven-dev-workshop-bshq\workshop\sessions\session-03\handson\"/>
    </mc:Choice>
  </mc:AlternateContent>
  <xr:revisionPtr revIDLastSave="0" documentId="13_ncr:1_{ED807121-2772-41B9-B5C0-1408222DD3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課題管理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<sst xmlns="http://schemas.openxmlformats.org/spreadsheetml/2006/main" count="136" uniqueCount="102">
  <si>
    <t>課題管理票</t>
  </si>
  <si>
    <t>プロジェクト名:</t>
  </si>
  <si>
    <t>顧客管理システム(CRM)刷新プロジェクト</t>
  </si>
  <si>
    <t>管理責任者:</t>
  </si>
  <si>
    <t>山田 太郎</t>
  </si>
  <si>
    <t>更新日:</t>
  </si>
  <si>
    <t>No.</t>
  </si>
  <si>
    <t>カテゴリ</t>
  </si>
  <si>
    <t>課題タイトル</t>
  </si>
  <si>
    <t>課題詳細</t>
  </si>
  <si>
    <t>発生日</t>
  </si>
  <si>
    <t>起票者</t>
  </si>
  <si>
    <t>優先度</t>
  </si>
  <si>
    <t>重要度</t>
  </si>
  <si>
    <t>ステータス</t>
  </si>
  <si>
    <t>担当者</t>
  </si>
  <si>
    <t>期限</t>
  </si>
  <si>
    <t>対応方針・解決策</t>
  </si>
  <si>
    <t>対応状況・進捗</t>
  </si>
  <si>
    <t>クローズ日</t>
  </si>
  <si>
    <t>関連チケット</t>
  </si>
  <si>
    <t>備考</t>
  </si>
  <si>
    <t>仕様</t>
  </si>
  <si>
    <t>顧客検索機能のレスポンス遅延</t>
  </si>
  <si>
    <t>顧客一覧画面でキーワード検索を実行すると、レスポンスに10秒以上かかるケースがある。データ件数が5万件を超えると顔著に遅くなる。</t>
  </si>
  <si>
    <t>佐藤 花子</t>
  </si>
  <si>
    <t>高</t>
  </si>
  <si>
    <t>対応中</t>
  </si>
  <si>
    <t>鈴木 一郎</t>
  </si>
  <si>
    <t>検索クエリの見直しとDBにインデックスを追加。ページング処理も見直す。</t>
  </si>
  <si>
    <t>インデックス設計完了。検証環境で試験中。</t>
  </si>
  <si>
    <t>CRM-123</t>
  </si>
  <si>
    <t>本番適用は5月末予定</t>
  </si>
  <si>
    <t>バグ</t>
  </si>
  <si>
    <t>ログイン画面で特定文字でエラー</t>
  </si>
  <si>
    <t>パスワードに「&amp;」「&lt;」「&gt;」を含むと500エラーが発生する。エスケープ処理不備の可能性。</t>
  </si>
  <si>
    <t>高橋 淳</t>
  </si>
  <si>
    <t>中</t>
  </si>
  <si>
    <t>完了</t>
  </si>
  <si>
    <t>中村 予</t>
  </si>
  <si>
    <t>入力値のサニタイズ処理を追加し、バリデーションを強化。</t>
  </si>
  <si>
    <t>修正コミット済。QAチームでテスト完了。本番リリース済み。</t>
  </si>
  <si>
    <t>CRM-145</t>
  </si>
  <si>
    <t>顧客ステータス区分の追加依頼</t>
  </si>
  <si>
    <t>営業部より「休眠顧客」「ブラックリスト」の区分を追加したいとの要望。他機能への影響調査が必要。</t>
  </si>
  <si>
    <t>営業部 伊藤</t>
  </si>
  <si>
    <t>検討中</t>
  </si>
  <si>
    <t>ステータスマスタをマスタテーブル化し、画面設定で拡張可能な設計に変更を検討。</t>
  </si>
  <si>
    <t>設計レビュー中。帰属員両名とスケジュール調整中。</t>
  </si>
  <si>
    <t>CRM-156</t>
  </si>
  <si>
    <t>次期リリース候補</t>
  </si>
  <si>
    <t>CSVエクスポートで文字化け発生</t>
  </si>
  <si>
    <t>顧客データをCSVエクスポートしExcelで開くと、日本語部分が文字化けする。BOM付与UTF-8への変更が必要。</t>
  </si>
  <si>
    <t>田中 美咲</t>
  </si>
  <si>
    <t>低</t>
  </si>
  <si>
    <t>未着手</t>
  </si>
  <si>
    <t>エクスポート処理でBOM付与UTF-8を出力するよう修正。</t>
  </si>
  <si>
    <t>他課題対応完了後に着手予定。</t>
  </si>
  <si>
    <t>CRM-167</t>
  </si>
  <si>
    <t>回避策:メモ帳で共有済</t>
  </si>
  <si>
    <t>環境</t>
  </si>
  <si>
    <t>ステージング環境のDB接続エラー</t>
  </si>
  <si>
    <t>朝期にステージング環境でDB接続タイムアウトが頻発。コネクションプール設定かネットワーク設定が怡しい。</t>
  </si>
  <si>
    <t>インフラ担当</t>
  </si>
  <si>
    <t>コネクションプールのidle timeout設定を見直し、AWSセキュリティグループも確認。</t>
  </si>
  <si>
    <t>インフラチームで調査中。仮調整としてpool sizeを拡張。</t>
  </si>
  <si>
    <t>INFRA-89</t>
  </si>
  <si>
    <t>開発生産性に影響大</t>
  </si>
  <si>
    <t>帰属商品マスタとの連携仕様未確定</t>
  </si>
  <si>
    <t>新CRMと既存の商品マスタシステムとのAPI連携仕様が未確定。顧客詳細画面で商品履歴表示に必要。</t>
  </si>
  <si>
    <t>小林 美陽</t>
  </si>
  <si>
    <t>商品マスタ側チームと仕様調整MTGを設定。RESTかGraphQLかを包含して検討。</t>
  </si>
  <si>
    <t>5/14に調整MTG予定。それまでに現状のAPI仕様書を取り寄せる。</t>
  </si>
  <si>
    <t>CRM-178, PRD-45</t>
  </si>
  <si>
    <t>課題のボトルネックリスク</t>
  </si>
  <si>
    <t>セキュリティ</t>
  </si>
  <si>
    <t>パスワードポリシーが社内規定未遵拠</t>
  </si>
  <si>
    <t>セキュリティ部門より、パスワードの最低桁数・使用可能文字種、有効期限が社内規定を満たしていないと指摘。</t>
  </si>
  <si>
    <t>セキュリティ部 大野</t>
  </si>
  <si>
    <t>バリデーションルールを規定に合わせて修正。パスワード有効期限チェックも追加実装。</t>
  </si>
  <si>
    <t>設定画面と合わせて修正中。期限チェックは今週中に実装完了予定。</t>
  </si>
  <si>
    <t>SEC-12</t>
  </si>
  <si>
    <t>リリース前必須</t>
  </si>
  <si>
    <t>テスト</t>
  </si>
  <si>
    <t>負荷テストの計画未策定</t>
  </si>
  <si>
    <t>本番を見越した負荷テストのシナリオ・実施計画が未策定。同時接続数・スループットの目標値を明確化する必要あり。</t>
  </si>
  <si>
    <t>QAチーム 松本</t>
  </si>
  <si>
    <t>松本 ひろみ</t>
  </si>
  <si>
    <t>JMeterを使用したテストシナリオを作成。事業部門と目標値をスコープ調整。</t>
  </si>
  <si>
    <t>QA-34</t>
  </si>
  <si>
    <t>ドキュメント</t>
  </si>
  <si>
    <t>運用マニュアルの名称不一致</t>
  </si>
  <si>
    <t>運用チーム向けマニュアルとシステムの画面表記でボタン名・画面名称が一致していない箇所が複数ある。</t>
  </si>
  <si>
    <t>運用部 渡辺</t>
  </si>
  <si>
    <t>未アサイン</t>
  </si>
  <si>
    <t>画面仕様を権威とし、マニュアルを全体見直し。画面キャプチャも更新する。</t>
  </si>
  <si>
    <t>DOC-7</t>
  </si>
  <si>
    <t>セッションタイムアウト後の画面エラー</t>
  </si>
  <si>
    <t>30分以上操作しないとセッションが切れるが、その後の操作で500エラー画面が表示される。ログイン画面へリダイレクトさせるべき。</t>
  </si>
  <si>
    <t>セッション切れを検出した際の例外ハンドリングを修正し、ログイン画面へ避難させる。</t>
  </si>
  <si>
    <t>原因特定済。修正コードをレビュー中。</t>
  </si>
  <si>
    <t>CRM-189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</si>
</sst>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6">
    <font>
      <sz val="11"/>
      <color theme="1"/>
      <name val="Yu Gothic"/>
      <family val="2"/>
      <scheme val="minor"/>
    </font>
    <font>
      <b/>
      <sz val="16"/>
      <color rgb="FFFFFFFF"/>
      <name val="Yu Gothic"/>
      <family val="2"/>
      <scheme val="minor"/>
    </font>
    <font>
      <b/>
      <sz val="11"/>
      <color theme="1"/>
      <name val="Yu Gothic"/>
      <family val="2"/>
      <scheme val="minor"/>
    </font>
    <font>
      <b/>
      <sz val="11"/>
      <color rgb="FFFFFFFF"/>
      <name val="Yu Gothic"/>
      <family val="2"/>
      <scheme val="minor"/>
    </font>
    <font>
      <sz val="10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76" fontId="4" fillId="0" borderId="1" xfId="0" applyNumberFormat="1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left"/>
    </xf>
    <xf numFmtId="0" fontId="2" fillId="3" borderId="2" xfId="0" applyFont="1" applyFill="1" applyBorder="1"/>
    <xf numFmtId="0" fontId="0" fillId="4" borderId="2" xfId="0" applyFill="1" applyBorder="1"/>
    <xf numFmtId="0" fontId="0" fillId="0" borderId="2" xfId="0" applyBorder="1"/>
    <xf numFmtId="176" fontId="0" fillId="4" borderId="2" xfId="0" applyNumberFormat="1" applyFill="1" applyBorder="1" applyAlignment="1">
      <alignment horizontal="left"/>
    </xf>
  </cellXfs>
  <cellStyles count="1">
    <cellStyle name="標準" xfId="0" builtinId="0"/>
  </cellStyles>
  <dxfs count="7">
    <dxf>
      <font>
        <b/>
        <i val="0"/>
        <color rgb="FF375623"/>
      </font>
      <fill>
        <patternFill patternType="solid">
          <fgColor indexed="64"/>
          <bgColor rgb="FFC6EFCE"/>
        </patternFill>
      </fill>
    </dxf>
    <dxf>
      <font>
        <b/>
        <i val="0"/>
        <color rgb="FF7F6000"/>
      </font>
      <fill>
        <patternFill patternType="solid">
          <fgColor indexed="64"/>
          <bgColor rgb="FFFFE699"/>
        </patternFill>
      </fill>
    </dxf>
    <dxf>
      <font>
        <b/>
        <i val="0"/>
        <color rgb="FF1F4E78"/>
      </font>
      <fill>
        <patternFill patternType="solid">
          <fgColor indexed="64"/>
          <bgColor rgb="FFBDD7EE"/>
        </patternFill>
      </fill>
    </dxf>
    <dxf>
      <font>
        <b/>
        <i val="0"/>
        <color rgb="FF000000"/>
      </font>
      <fill>
        <patternFill patternType="solid">
          <fgColor indexed="64"/>
          <bgColor rgb="FFD9D9D9"/>
        </patternFill>
      </fill>
    </dxf>
    <dxf>
      <font>
        <b/>
        <i val="0"/>
        <color rgb="FF375623"/>
      </font>
      <fill>
        <patternFill patternType="solid">
          <fgColor indexed="64"/>
          <bgColor rgb="FFC6EFCE"/>
        </patternFill>
      </fill>
    </dxf>
    <dxf>
      <font>
        <b/>
        <i val="0"/>
        <color rgb="FF7F6000"/>
      </font>
      <fill>
        <patternFill patternType="solid">
          <fgColor indexed="64"/>
          <bgColor rgb="FFFFE699"/>
        </patternFill>
      </fill>
    </dxf>
    <dxf>
      <font>
        <b/>
        <i val="0"/>
        <color rgb="FF9C0006"/>
      </font>
      <fill>
        <patternFill patternType="solid">
          <fgColor indexed="64"/>
          <bgColor rgb="FFF8CBA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667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4AD669E-B69A-45B3-AF7E-869331941EC1}">
  <we:reference id="WA200010725" version="1.0.0.1" store="Omex" storeType="OMEX"/>
  <we:alternateReferences>
    <we:reference id="WA200010725" version="1.0.0.1" store="WA200010725" storeType="OMEX"/>
  </we:alternateReferences>
  <we:properties>
    <we:property name="claude.fileId" value="&quot;76979b71-1127-45c5-8e1e-a6277b3201c9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"/>
  <sheetViews>
    <sheetView tabSelected="1" zoomScale="47" workbookViewId="0">
      <pane ySplit="4" topLeftCell="A5" activePane="bottomLeft" state="frozen"/>
      <selection pane="bottomLeft" activeCell="P14" sqref="P14"/>
    </sheetView>
  </sheetViews>
  <sheetFormatPr defaultRowHeight="18.75"/>
  <cols>
    <col min="1" max="1" width="5.875" customWidth="1"/>
    <col min="2" max="2" width="11.625" customWidth="1"/>
    <col min="3" max="3" width="32.625" customWidth="1"/>
    <col min="4" max="4" width="58.375" customWidth="1"/>
    <col min="5" max="5" width="14" customWidth="1"/>
    <col min="6" max="6" width="16.375" customWidth="1"/>
    <col min="7" max="8" width="8.125" customWidth="1"/>
    <col min="9" max="9" width="11.625" customWidth="1"/>
    <col min="10" max="10" width="16.375" customWidth="1"/>
    <col min="11" max="11" width="14" customWidth="1"/>
    <col min="12" max="12" width="46.625" customWidth="1"/>
    <col min="13" max="13" width="40.875" customWidth="1"/>
    <col min="14" max="14" width="14" customWidth="1"/>
    <col min="15" max="15" width="16.375" customWidth="1"/>
    <col min="16" max="16" width="23.375" customWidth="1"/>
  </cols>
  <sheetData>
    <row r="1" spans="1:16" ht="25.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>
      <c r="A2" s="6" t="s">
        <v>1</v>
      </c>
      <c r="B2" s="6"/>
      <c r="C2" s="7" t="s">
        <v>2</v>
      </c>
      <c r="D2" s="7"/>
      <c r="E2" s="8" t="s">
        <v>3</v>
      </c>
      <c r="F2" s="9" t="s">
        <v>4</v>
      </c>
      <c r="G2" s="10"/>
      <c r="H2" s="8" t="s">
        <v>5</v>
      </c>
      <c r="I2" s="11">
        <v>46154</v>
      </c>
      <c r="J2" s="11"/>
      <c r="K2" s="11"/>
      <c r="L2" s="11"/>
      <c r="M2" s="11"/>
      <c r="N2" s="11"/>
      <c r="O2" s="11"/>
      <c r="P2" s="11"/>
    </row>
    <row r="4" spans="1:16" ht="32.1" customHeight="1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</row>
    <row r="5" spans="1:16" ht="54.95" customHeight="1">
      <c r="A5" s="3">
        <v>1</v>
      </c>
      <c r="B5" s="2" t="s">
        <v>22</v>
      </c>
      <c r="C5" s="2" t="s">
        <v>23</v>
      </c>
      <c r="D5" s="2" t="s">
        <v>24</v>
      </c>
      <c r="E5" s="4">
        <v>46127</v>
      </c>
      <c r="F5" s="2" t="s">
        <v>25</v>
      </c>
      <c r="G5" s="3" t="s">
        <v>26</v>
      </c>
      <c r="H5" s="3" t="s">
        <v>26</v>
      </c>
      <c r="I5" s="3" t="s">
        <v>27</v>
      </c>
      <c r="J5" s="2" t="s">
        <v>28</v>
      </c>
      <c r="K5" s="4">
        <v>46162</v>
      </c>
      <c r="L5" s="2" t="s">
        <v>29</v>
      </c>
      <c r="M5" s="2" t="s">
        <v>30</v>
      </c>
      <c r="N5" s="3"/>
      <c r="O5" s="2" t="s">
        <v>31</v>
      </c>
      <c r="P5" s="2" t="s">
        <v>32</v>
      </c>
    </row>
    <row r="6" spans="1:16" ht="54.95" customHeight="1">
      <c r="A6" s="3">
        <v>2</v>
      </c>
      <c r="B6" s="2" t="s">
        <v>22</v>
      </c>
      <c r="C6" s="2" t="s">
        <v>68</v>
      </c>
      <c r="D6" s="2" t="s">
        <v>69</v>
      </c>
      <c r="E6" s="4">
        <v>46145</v>
      </c>
      <c r="F6" s="2" t="s">
        <v>70</v>
      </c>
      <c r="G6" s="3" t="s">
        <v>26</v>
      </c>
      <c r="H6" s="3" t="s">
        <v>26</v>
      </c>
      <c r="I6" s="3" t="s">
        <v>46</v>
      </c>
      <c r="J6" s="2" t="s">
        <v>4</v>
      </c>
      <c r="K6" s="4">
        <v>46160</v>
      </c>
      <c r="L6" s="2" t="s">
        <v>71</v>
      </c>
      <c r="M6" s="2" t="s">
        <v>72</v>
      </c>
      <c r="N6" s="4"/>
      <c r="O6" s="2" t="s">
        <v>73</v>
      </c>
      <c r="P6" s="2" t="s">
        <v>74</v>
      </c>
    </row>
    <row r="7" spans="1:16" ht="54.95" customHeight="1">
      <c r="A7" s="3">
        <v>3</v>
      </c>
      <c r="B7" s="2" t="s">
        <v>75</v>
      </c>
      <c r="C7" s="2" t="s">
        <v>76</v>
      </c>
      <c r="D7" s="2" t="s">
        <v>77</v>
      </c>
      <c r="E7" s="4">
        <v>46147</v>
      </c>
      <c r="F7" s="2" t="s">
        <v>78</v>
      </c>
      <c r="G7" s="3" t="s">
        <v>26</v>
      </c>
      <c r="H7" s="3" t="s">
        <v>26</v>
      </c>
      <c r="I7" s="3" t="s">
        <v>27</v>
      </c>
      <c r="J7" s="2" t="s">
        <v>39</v>
      </c>
      <c r="K7" s="4">
        <v>46167</v>
      </c>
      <c r="L7" s="2" t="s">
        <v>79</v>
      </c>
      <c r="M7" s="2" t="s">
        <v>80</v>
      </c>
      <c r="N7" s="3"/>
      <c r="O7" s="2" t="s">
        <v>81</v>
      </c>
      <c r="P7" s="2" t="s">
        <v>82</v>
      </c>
    </row>
    <row r="8" spans="1:16" ht="54.95" customHeight="1">
      <c r="A8" s="3">
        <v>4</v>
      </c>
      <c r="B8" s="2" t="s">
        <v>33</v>
      </c>
      <c r="C8" s="2" t="s">
        <v>34</v>
      </c>
      <c r="D8" s="2" t="s">
        <v>35</v>
      </c>
      <c r="E8" s="4">
        <v>46132</v>
      </c>
      <c r="F8" s="2" t="s">
        <v>36</v>
      </c>
      <c r="G8" s="3" t="s">
        <v>26</v>
      </c>
      <c r="H8" s="3" t="s">
        <v>37</v>
      </c>
      <c r="I8" s="3" t="s">
        <v>38</v>
      </c>
      <c r="J8" s="2" t="s">
        <v>39</v>
      </c>
      <c r="K8" s="4">
        <v>46142</v>
      </c>
      <c r="L8" s="2" t="s">
        <v>40</v>
      </c>
      <c r="M8" s="2" t="s">
        <v>41</v>
      </c>
      <c r="N8" s="3">
        <v>46140</v>
      </c>
      <c r="O8" s="2" t="s">
        <v>42</v>
      </c>
      <c r="P8" s="2"/>
    </row>
    <row r="9" spans="1:16" ht="54.95" customHeight="1">
      <c r="A9" s="3">
        <v>5</v>
      </c>
      <c r="B9" s="2" t="s">
        <v>60</v>
      </c>
      <c r="C9" s="2" t="s">
        <v>61</v>
      </c>
      <c r="D9" s="2" t="s">
        <v>62</v>
      </c>
      <c r="E9" s="4">
        <v>46143</v>
      </c>
      <c r="F9" s="2" t="s">
        <v>28</v>
      </c>
      <c r="G9" s="3" t="s">
        <v>26</v>
      </c>
      <c r="H9" s="3" t="s">
        <v>37</v>
      </c>
      <c r="I9" s="3" t="s">
        <v>27</v>
      </c>
      <c r="J9" s="2" t="s">
        <v>63</v>
      </c>
      <c r="K9" s="4">
        <v>46157</v>
      </c>
      <c r="L9" s="2" t="s">
        <v>64</v>
      </c>
      <c r="M9" s="2" t="s">
        <v>65</v>
      </c>
      <c r="N9" s="3"/>
      <c r="O9" s="2" t="s">
        <v>66</v>
      </c>
      <c r="P9" s="2" t="s">
        <v>67</v>
      </c>
    </row>
    <row r="10" spans="1:16" ht="54.95" customHeight="1">
      <c r="A10" s="3">
        <v>6</v>
      </c>
      <c r="B10" s="2" t="s">
        <v>83</v>
      </c>
      <c r="C10" s="2" t="s">
        <v>84</v>
      </c>
      <c r="D10" s="2" t="s">
        <v>85</v>
      </c>
      <c r="E10" s="4">
        <v>46150</v>
      </c>
      <c r="F10" s="2" t="s">
        <v>86</v>
      </c>
      <c r="G10" s="3" t="s">
        <v>37</v>
      </c>
      <c r="H10" s="3" t="s">
        <v>26</v>
      </c>
      <c r="I10" s="3" t="s">
        <v>55</v>
      </c>
      <c r="J10" s="2" t="s">
        <v>87</v>
      </c>
      <c r="K10" s="4">
        <v>46164</v>
      </c>
      <c r="L10" s="2" t="s">
        <v>88</v>
      </c>
      <c r="M10" s="2"/>
      <c r="N10" s="3"/>
      <c r="O10" s="2" t="s">
        <v>89</v>
      </c>
      <c r="P10" s="2"/>
    </row>
    <row r="11" spans="1:16" ht="54.95" customHeight="1">
      <c r="A11" s="3">
        <v>7</v>
      </c>
      <c r="B11" s="2" t="s">
        <v>22</v>
      </c>
      <c r="C11" s="2" t="s">
        <v>43</v>
      </c>
      <c r="D11" s="2" t="s">
        <v>44</v>
      </c>
      <c r="E11" s="4">
        <v>46134</v>
      </c>
      <c r="F11" s="2" t="s">
        <v>45</v>
      </c>
      <c r="G11" s="3" t="s">
        <v>37</v>
      </c>
      <c r="H11" s="3" t="s">
        <v>37</v>
      </c>
      <c r="I11" s="3" t="s">
        <v>46</v>
      </c>
      <c r="J11" s="2" t="s">
        <v>4</v>
      </c>
      <c r="K11" s="4">
        <v>46173</v>
      </c>
      <c r="L11" s="2" t="s">
        <v>47</v>
      </c>
      <c r="M11" s="2" t="s">
        <v>48</v>
      </c>
      <c r="N11" s="3"/>
      <c r="O11" s="2" t="s">
        <v>49</v>
      </c>
      <c r="P11" s="2" t="s">
        <v>50</v>
      </c>
    </row>
    <row r="12" spans="1:16" ht="54.95" customHeight="1">
      <c r="A12" s="3">
        <v>8</v>
      </c>
      <c r="B12" s="2" t="s">
        <v>33</v>
      </c>
      <c r="C12" s="2" t="s">
        <v>97</v>
      </c>
      <c r="D12" s="2" t="s">
        <v>98</v>
      </c>
      <c r="E12" s="4">
        <v>46153</v>
      </c>
      <c r="F12" s="2" t="s">
        <v>25</v>
      </c>
      <c r="G12" s="3" t="s">
        <v>37</v>
      </c>
      <c r="H12" s="3" t="s">
        <v>37</v>
      </c>
      <c r="I12" s="3" t="s">
        <v>27</v>
      </c>
      <c r="J12" s="2" t="s">
        <v>36</v>
      </c>
      <c r="K12" s="4">
        <v>46161</v>
      </c>
      <c r="L12" s="2" t="s">
        <v>99</v>
      </c>
      <c r="M12" s="2" t="s">
        <v>100</v>
      </c>
      <c r="N12" s="3"/>
      <c r="O12" s="2" t="s">
        <v>101</v>
      </c>
      <c r="P12" s="2"/>
    </row>
    <row r="13" spans="1:16" ht="54.95" customHeight="1">
      <c r="A13" s="3">
        <v>9</v>
      </c>
      <c r="B13" s="2" t="s">
        <v>33</v>
      </c>
      <c r="C13" s="2" t="s">
        <v>51</v>
      </c>
      <c r="D13" s="2" t="s">
        <v>52</v>
      </c>
      <c r="E13" s="4">
        <v>46137</v>
      </c>
      <c r="F13" s="2" t="s">
        <v>53</v>
      </c>
      <c r="G13" s="3" t="s">
        <v>54</v>
      </c>
      <c r="H13" s="3" t="s">
        <v>37</v>
      </c>
      <c r="I13" s="3" t="s">
        <v>55</v>
      </c>
      <c r="J13" s="2" t="s">
        <v>28</v>
      </c>
      <c r="K13" s="4">
        <v>46188</v>
      </c>
      <c r="L13" s="2" t="s">
        <v>56</v>
      </c>
      <c r="M13" s="2" t="s">
        <v>57</v>
      </c>
      <c r="N13" s="3"/>
      <c r="O13" s="2" t="s">
        <v>58</v>
      </c>
      <c r="P13" s="2" t="s">
        <v>59</v>
      </c>
    </row>
    <row r="14" spans="1:16" ht="54.95" customHeight="1">
      <c r="A14" s="3">
        <v>10</v>
      </c>
      <c r="B14" s="2" t="s">
        <v>90</v>
      </c>
      <c r="C14" s="2" t="s">
        <v>91</v>
      </c>
      <c r="D14" s="2" t="s">
        <v>92</v>
      </c>
      <c r="E14" s="4">
        <v>46152</v>
      </c>
      <c r="F14" s="2" t="s">
        <v>93</v>
      </c>
      <c r="G14" s="3" t="s">
        <v>54</v>
      </c>
      <c r="H14" s="3" t="s">
        <v>54</v>
      </c>
      <c r="I14" s="3" t="s">
        <v>55</v>
      </c>
      <c r="J14" s="2" t="s">
        <v>94</v>
      </c>
      <c r="K14" s="4">
        <v>46203</v>
      </c>
      <c r="L14" s="2" t="s">
        <v>95</v>
      </c>
      <c r="M14" s="2"/>
      <c r="N14" s="3"/>
      <c r="O14" s="2" t="s">
        <v>96</v>
      </c>
      <c r="P14" s="2"/>
    </row>
  </sheetData>
  <mergeCells count="4">
    <mergeCell ref="A1:P1"/>
    <mergeCell ref="A2:B2"/>
    <mergeCell ref="C2:D2"/>
    <mergeCell ref="I2:P2"/>
  </mergeCells>
  <phoneticPr fontId="5"/>
  <conditionalFormatting sqref="G5:H14">
    <cfRule type="containsText" dxfId="6" priority="1" operator="containsText" text="高">
      <formula>NOT(ISERROR(SEARCH("高",G5)))</formula>
    </cfRule>
  </conditionalFormatting>
  <conditionalFormatting sqref="G5:H14">
    <cfRule type="containsText" dxfId="5" priority="2" operator="containsText" text="中">
      <formula>NOT(ISERROR(SEARCH("中",G5)))</formula>
    </cfRule>
  </conditionalFormatting>
  <conditionalFormatting sqref="G5:H14">
    <cfRule type="containsText" dxfId="4" priority="3" operator="containsText" text="低">
      <formula>NOT(ISERROR(SEARCH("低",G5)))</formula>
    </cfRule>
  </conditionalFormatting>
  <conditionalFormatting sqref="I5:I14">
    <cfRule type="containsText" dxfId="3" priority="4" operator="containsText" text="未着手">
      <formula>NOT(ISERROR(SEARCH("未着手",I5)))</formula>
    </cfRule>
  </conditionalFormatting>
  <conditionalFormatting sqref="I5:I14">
    <cfRule type="containsText" dxfId="2" priority="5" operator="containsText" text="検討中">
      <formula>NOT(ISERROR(SEARCH("検討中",I5)))</formula>
    </cfRule>
  </conditionalFormatting>
  <conditionalFormatting sqref="I5:I14">
    <cfRule type="containsText" dxfId="1" priority="6" operator="containsText" text="対応中">
      <formula>NOT(ISERROR(SEARCH("対応中",I5)))</formula>
    </cfRule>
  </conditionalFormatting>
  <conditionalFormatting sqref="I5:I14">
    <cfRule type="containsText" dxfId="0" priority="7" operator="containsText" text="完了">
      <formula>NOT(ISERROR(SEARCH("完了",I5)))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課題管理票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菊池翼</dc:creator>
  <cp:lastModifiedBy>菊池翼</cp:lastModifiedBy>
  <dcterms:created xsi:type="dcterms:W3CDTF">2015-06-05T18:19:34Z</dcterms:created>
  <dcterms:modified xsi:type="dcterms:W3CDTF">2026-05-12T12:38:11Z</dcterms:modified>
</cp:coreProperties>
</file>